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79" i="1" l="1"/>
  <c r="I10" i="1" l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9" i="1"/>
</calcChain>
</file>

<file path=xl/sharedStrings.xml><?xml version="1.0" encoding="utf-8"?>
<sst xmlns="http://schemas.openxmlformats.org/spreadsheetml/2006/main" count="290" uniqueCount="151">
  <si>
    <t>№ п/п</t>
  </si>
  <si>
    <t>Заказ ТОРО</t>
  </si>
  <si>
    <t>Наименование материала</t>
  </si>
  <si>
    <t>Ед. изм.</t>
  </si>
  <si>
    <t>Количество</t>
  </si>
  <si>
    <t>Вал торсионный правый 21-32-109</t>
  </si>
  <si>
    <t>Вал торсионный правый 21-32-108</t>
  </si>
  <si>
    <t>Каток опорный 47-3204005</t>
  </si>
  <si>
    <t>Палец гусеницы 73-3209006-01</t>
  </si>
  <si>
    <t>Колесо направляющее 34039-3205005</t>
  </si>
  <si>
    <t>Каток ГАЗ-71 3205005</t>
  </si>
  <si>
    <t>Насос топливный БЦН ДТ-30 100.03.250</t>
  </si>
  <si>
    <t>Лента тормозная 34039-2604010-50</t>
  </si>
  <si>
    <t>Ремень генератора 66-1308020</t>
  </si>
  <si>
    <t>Ремень привода вентилятора ВК13-1308019</t>
  </si>
  <si>
    <t>Ремень привода редуктор.ВК-66-01-4201068</t>
  </si>
  <si>
    <t>Секция фильтра 675-05-сб155</t>
  </si>
  <si>
    <t>Уплотнение фрикционное 47-3204030</t>
  </si>
  <si>
    <t>Шайба уплотнительная 47-3205040</t>
  </si>
  <si>
    <t>Крышка катка ленивца 71-3205020</t>
  </si>
  <si>
    <t>Кольцо нажимное в сборе А5.32.031</t>
  </si>
  <si>
    <t>Кольцо уплотнительное 47-3204042</t>
  </si>
  <si>
    <t>Стартер 21214.3708010-81</t>
  </si>
  <si>
    <t>Барабан тормозной УАЗ-3909</t>
  </si>
  <si>
    <t>Трапеция рулевая ВАЗ арт.2123-341400000</t>
  </si>
  <si>
    <t>Энергоаккумулятор 100-3519200</t>
  </si>
  <si>
    <t>Барабан тормозной УРАЛ 4320-3501070-00</t>
  </si>
  <si>
    <t>Втулка стабилизатора 53215-2906079-01</t>
  </si>
  <si>
    <t>Подушка стабилизатора 5425-2916040</t>
  </si>
  <si>
    <t>Рычаг регулировочный 378019</t>
  </si>
  <si>
    <t>Стойка стабилизатора 53215-2906060</t>
  </si>
  <si>
    <t>Турбокомпрессор 7406.111801010</t>
  </si>
  <si>
    <t>Штанга стабилизатора 5425-2916016</t>
  </si>
  <si>
    <t>Картер заднего моста 4320-2401010</t>
  </si>
  <si>
    <t>Ось балансира в сборе 4322-2918050</t>
  </si>
  <si>
    <t>Штанга реактивная нижняя 375-2919012-10</t>
  </si>
  <si>
    <t>Диск колеса КАМАЗ-6520 арт.6520-3101012</t>
  </si>
  <si>
    <t>Рессора задняя 5557-2912122</t>
  </si>
  <si>
    <t>Фильтр масляный HATZ DIESEL 400 653 01</t>
  </si>
  <si>
    <t>Рессора передняя 5557-2902014</t>
  </si>
  <si>
    <t>Цилиндр тормозной главный 4320-3505010</t>
  </si>
  <si>
    <t>Насос водяной 236-1307010-А2</t>
  </si>
  <si>
    <t>Компрессор УРАЛ 5336-3509012</t>
  </si>
  <si>
    <t>Отопитель салона Планар 8 ДМ-12</t>
  </si>
  <si>
    <t>Компрессор 4331-3509009 в сборе</t>
  </si>
  <si>
    <t>Насос гидроусилителя 256Б-3407200</t>
  </si>
  <si>
    <t>Баллон воздушный 130-3513010-10</t>
  </si>
  <si>
    <t>Камера тормоз.с пруж.энер.100-3519200-01</t>
  </si>
  <si>
    <t>Насос вакуумный КО 510.02.16.00</t>
  </si>
  <si>
    <t>Тяга рулевая сошки ЗИЛ 433360-3414011</t>
  </si>
  <si>
    <t>Коробка отбора мощности КО-505А15.02.000</t>
  </si>
  <si>
    <t>Регулятор тормозных сил 100-3533010-10</t>
  </si>
  <si>
    <t>Рукав прием.4м АНМ-53 0900000</t>
  </si>
  <si>
    <t>Карбюратор К-90 арт.130-11107010-81</t>
  </si>
  <si>
    <t>Тележка балансира 110200060</t>
  </si>
  <si>
    <t>Вал ведомый ведомый 110200020</t>
  </si>
  <si>
    <t>Лыжа 110300040</t>
  </si>
  <si>
    <t>Пружина подвески катка 110200142 левая</t>
  </si>
  <si>
    <t>Пружина подвески катка 110200148 правая</t>
  </si>
  <si>
    <t>Свеча зажигания NGK CR8E YAMAHA</t>
  </si>
  <si>
    <t>Пружина подвески Yamaxa 8JE 47473-00 лев</t>
  </si>
  <si>
    <t>Пружина подвески Yamaxa 8JE 47474-00 пра</t>
  </si>
  <si>
    <t>Фильтр масляный Yamaxa 5DM 13440</t>
  </si>
  <si>
    <t>Полуось левая усил.L811мм</t>
  </si>
  <si>
    <t>Полуось правая усил.L895мм</t>
  </si>
  <si>
    <t>Вал ведом.шест.39041 КР-2407122-12</t>
  </si>
  <si>
    <t>Механизм рулевой ШНКФ 453461.133-50</t>
  </si>
  <si>
    <t>Цапфа УАЗ-469-2407160</t>
  </si>
  <si>
    <t>Шестерня ведомая 469-00-2407124</t>
  </si>
  <si>
    <t>Шестерня ведущая 469-2407090-01</t>
  </si>
  <si>
    <t>Каток однобортный 24-21-169СП</t>
  </si>
  <si>
    <t>Каток двубортный 24-21-170СП</t>
  </si>
  <si>
    <t>Сервомеханизм 21-17-4СП</t>
  </si>
  <si>
    <t>ШТ</t>
  </si>
  <si>
    <t>КМП</t>
  </si>
  <si>
    <t>М</t>
  </si>
  <si>
    <t>101030245</t>
  </si>
  <si>
    <t>101033203</t>
  </si>
  <si>
    <t>101077857</t>
  </si>
  <si>
    <t>101078550</t>
  </si>
  <si>
    <t>101082693</t>
  </si>
  <si>
    <t>101104371</t>
  </si>
  <si>
    <t>101108723</t>
  </si>
  <si>
    <t>101118282</t>
  </si>
  <si>
    <t>101118286</t>
  </si>
  <si>
    <t>101118288</t>
  </si>
  <si>
    <t>101118289</t>
  </si>
  <si>
    <t>101118291</t>
  </si>
  <si>
    <t>101118296</t>
  </si>
  <si>
    <t>101118301</t>
  </si>
  <si>
    <t>101118327</t>
  </si>
  <si>
    <t>101118374</t>
  </si>
  <si>
    <t>101118375</t>
  </si>
  <si>
    <t>101110085</t>
  </si>
  <si>
    <t>101120680</t>
  </si>
  <si>
    <t>101121422</t>
  </si>
  <si>
    <t>101026345</t>
  </si>
  <si>
    <t>101046561</t>
  </si>
  <si>
    <t>101117861</t>
  </si>
  <si>
    <t>101118284</t>
  </si>
  <si>
    <t>101118290</t>
  </si>
  <si>
    <t>101118294</t>
  </si>
  <si>
    <t>101118295</t>
  </si>
  <si>
    <t>101118302</t>
  </si>
  <si>
    <t>101118363</t>
  </si>
  <si>
    <t>101118403</t>
  </si>
  <si>
    <t>101118442</t>
  </si>
  <si>
    <t>101120686</t>
  </si>
  <si>
    <t>101019131</t>
  </si>
  <si>
    <t>101118300</t>
  </si>
  <si>
    <t>101019160</t>
  </si>
  <si>
    <t>101069535</t>
  </si>
  <si>
    <t>101085732</t>
  </si>
  <si>
    <t>101094747</t>
  </si>
  <si>
    <t>101118283</t>
  </si>
  <si>
    <t>101118380</t>
  </si>
  <si>
    <t>101118402</t>
  </si>
  <si>
    <t>101118338</t>
  </si>
  <si>
    <t>101094169</t>
  </si>
  <si>
    <t>101103224</t>
  </si>
  <si>
    <t>101103226</t>
  </si>
  <si>
    <t>101118109</t>
  </si>
  <si>
    <t>101118429</t>
  </si>
  <si>
    <t>101118430</t>
  </si>
  <si>
    <t>101120687</t>
  </si>
  <si>
    <t>101071261</t>
  </si>
  <si>
    <t>101071263</t>
  </si>
  <si>
    <t>101071265</t>
  </si>
  <si>
    <t>101103297</t>
  </si>
  <si>
    <t>101103298</t>
  </si>
  <si>
    <t>101103304</t>
  </si>
  <si>
    <t>101118053</t>
  </si>
  <si>
    <t>101118054</t>
  </si>
  <si>
    <t>101118057</t>
  </si>
  <si>
    <t>101095989</t>
  </si>
  <si>
    <t>101095990</t>
  </si>
  <si>
    <t>101118044</t>
  </si>
  <si>
    <t>101118050</t>
  </si>
  <si>
    <t>101118058</t>
  </si>
  <si>
    <t>101118059</t>
  </si>
  <si>
    <t>101118060</t>
  </si>
  <si>
    <t>101069289</t>
  </si>
  <si>
    <t>101069290</t>
  </si>
  <si>
    <t>140000244</t>
  </si>
  <si>
    <t>10044282</t>
  </si>
  <si>
    <t>Цена за ед.
 (руб) с НДС</t>
  </si>
  <si>
    <t>Итого (руб.) 
с НДС</t>
  </si>
  <si>
    <t>Номенклатурный
 номер материала в SAP ERP</t>
  </si>
  <si>
    <t>Расчет стоимости запасных частей для автотранспортной и гусеничной техники
для нужд филиала АО "Тюменьэнерго" Урайские электрические сети.</t>
  </si>
  <si>
    <t>Итого</t>
  </si>
  <si>
    <t>Заместитель начальника СМиТ                                                                                                                                                             М.А. Скудин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</si>
</sst>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 Cyr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/>
    <xf numFmtId="0" fontId="2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49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2" fontId="6" fillId="0" borderId="1" xfId="0" applyNumberFormat="1" applyFont="1" applyBorder="1"/>
    <xf numFmtId="0" fontId="1" fillId="0" borderId="0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I82"/>
  <sheetViews>
    <sheetView tabSelected="1" topLeftCell="A53" workbookViewId="0">
      <selection activeCell="K69" sqref="K69"/>
    </sheetView>
  </sheetViews>
  <sheetFormatPr defaultRowHeight="15" x14ac:dyDescent="0.25"/>
  <cols>
    <col min="1" max="1" width="3.85546875" style="5" customWidth="1"/>
    <col min="2" max="2" width="9.140625" style="5"/>
    <col min="3" max="3" width="13" style="5" customWidth="1"/>
    <col min="4" max="4" width="19.140625" style="5" customWidth="1"/>
    <col min="5" max="5" width="41.5703125" style="5" customWidth="1"/>
    <col min="6" max="6" width="10.140625" style="5" customWidth="1"/>
    <col min="7" max="7" width="13.7109375" style="5" customWidth="1"/>
    <col min="8" max="8" width="13.5703125" style="5" customWidth="1"/>
    <col min="9" max="9" width="12.7109375" style="5" customWidth="1"/>
    <col min="10" max="16384" width="9.140625" style="5"/>
  </cols>
  <sheetData>
    <row r="5" spans="2:9" ht="35.25" customHeight="1" x14ac:dyDescent="0.3">
      <c r="B5" s="14" t="s">
        <v>148</v>
      </c>
      <c r="C5" s="13"/>
      <c r="D5" s="13"/>
      <c r="E5" s="13"/>
      <c r="F5" s="13"/>
      <c r="G5" s="13"/>
      <c r="H5" s="13"/>
      <c r="I5" s="13"/>
    </row>
    <row r="8" spans="2:9" ht="59.25" customHeight="1" x14ac:dyDescent="0.25">
      <c r="B8" s="6" t="s">
        <v>0</v>
      </c>
      <c r="C8" s="6" t="s">
        <v>1</v>
      </c>
      <c r="D8" s="11" t="s">
        <v>147</v>
      </c>
      <c r="E8" s="6" t="s">
        <v>2</v>
      </c>
      <c r="F8" s="6" t="s">
        <v>3</v>
      </c>
      <c r="G8" s="6" t="s">
        <v>4</v>
      </c>
      <c r="H8" s="11" t="s">
        <v>145</v>
      </c>
      <c r="I8" s="11" t="s">
        <v>146</v>
      </c>
    </row>
    <row r="9" spans="2:9" x14ac:dyDescent="0.25">
      <c r="B9" s="4">
        <v>1</v>
      </c>
      <c r="C9" s="9" t="s">
        <v>143</v>
      </c>
      <c r="D9" s="9" t="s">
        <v>76</v>
      </c>
      <c r="E9" s="1" t="s">
        <v>5</v>
      </c>
      <c r="F9" s="3" t="s">
        <v>73</v>
      </c>
      <c r="G9" s="2">
        <v>1</v>
      </c>
      <c r="H9" s="10">
        <v>4659.7255999999998</v>
      </c>
      <c r="I9" s="10">
        <f>H9*G9</f>
        <v>4659.7255999999998</v>
      </c>
    </row>
    <row r="10" spans="2:9" x14ac:dyDescent="0.25">
      <c r="B10" s="4">
        <v>2</v>
      </c>
      <c r="C10" s="9" t="s">
        <v>143</v>
      </c>
      <c r="D10" s="9" t="s">
        <v>77</v>
      </c>
      <c r="E10" s="1" t="s">
        <v>6</v>
      </c>
      <c r="F10" s="3" t="s">
        <v>73</v>
      </c>
      <c r="G10" s="2">
        <v>1</v>
      </c>
      <c r="H10" s="10">
        <v>4659.7255999999998</v>
      </c>
      <c r="I10" s="10">
        <f t="shared" ref="I10:I73" si="0">H10*G10</f>
        <v>4659.7255999999998</v>
      </c>
    </row>
    <row r="11" spans="2:9" x14ac:dyDescent="0.25">
      <c r="B11" s="4">
        <v>3</v>
      </c>
      <c r="C11" s="9" t="s">
        <v>143</v>
      </c>
      <c r="D11" s="9" t="s">
        <v>78</v>
      </c>
      <c r="E11" s="1" t="s">
        <v>7</v>
      </c>
      <c r="F11" s="3" t="s">
        <v>73</v>
      </c>
      <c r="G11" s="2">
        <v>2</v>
      </c>
      <c r="H11" s="10">
        <v>16389.36</v>
      </c>
      <c r="I11" s="10">
        <f t="shared" si="0"/>
        <v>32778.720000000001</v>
      </c>
    </row>
    <row r="12" spans="2:9" x14ac:dyDescent="0.25">
      <c r="B12" s="4">
        <v>4</v>
      </c>
      <c r="C12" s="9" t="s">
        <v>143</v>
      </c>
      <c r="D12" s="9" t="s">
        <v>79</v>
      </c>
      <c r="E12" s="1" t="s">
        <v>8</v>
      </c>
      <c r="F12" s="3" t="s">
        <v>73</v>
      </c>
      <c r="G12" s="2">
        <v>10</v>
      </c>
      <c r="H12" s="10">
        <v>1143.68</v>
      </c>
      <c r="I12" s="10">
        <f t="shared" si="0"/>
        <v>11436.800000000001</v>
      </c>
    </row>
    <row r="13" spans="2:9" x14ac:dyDescent="0.25">
      <c r="B13" s="4">
        <v>5</v>
      </c>
      <c r="C13" s="9" t="s">
        <v>143</v>
      </c>
      <c r="D13" s="9" t="s">
        <v>80</v>
      </c>
      <c r="E13" s="1" t="s">
        <v>9</v>
      </c>
      <c r="F13" s="3" t="s">
        <v>73</v>
      </c>
      <c r="G13" s="2">
        <v>2</v>
      </c>
      <c r="H13" s="10">
        <v>21852.48</v>
      </c>
      <c r="I13" s="10">
        <f t="shared" si="0"/>
        <v>43704.959999999999</v>
      </c>
    </row>
    <row r="14" spans="2:9" x14ac:dyDescent="0.25">
      <c r="B14" s="4">
        <v>6</v>
      </c>
      <c r="C14" s="9" t="s">
        <v>143</v>
      </c>
      <c r="D14" s="9" t="s">
        <v>81</v>
      </c>
      <c r="E14" s="1" t="s">
        <v>10</v>
      </c>
      <c r="F14" s="3" t="s">
        <v>73</v>
      </c>
      <c r="G14" s="2">
        <v>4</v>
      </c>
      <c r="H14" s="10">
        <v>18853.12</v>
      </c>
      <c r="I14" s="10">
        <f t="shared" si="0"/>
        <v>75412.479999999996</v>
      </c>
    </row>
    <row r="15" spans="2:9" x14ac:dyDescent="0.25">
      <c r="B15" s="4">
        <v>7</v>
      </c>
      <c r="C15" s="9" t="s">
        <v>143</v>
      </c>
      <c r="D15" s="9" t="s">
        <v>82</v>
      </c>
      <c r="E15" s="1" t="s">
        <v>11</v>
      </c>
      <c r="F15" s="3" t="s">
        <v>73</v>
      </c>
      <c r="G15" s="2">
        <v>3</v>
      </c>
      <c r="H15" s="10">
        <v>27529.83</v>
      </c>
      <c r="I15" s="10">
        <f t="shared" si="0"/>
        <v>82589.490000000005</v>
      </c>
    </row>
    <row r="16" spans="2:9" x14ac:dyDescent="0.25">
      <c r="B16" s="4">
        <v>8</v>
      </c>
      <c r="C16" s="9" t="s">
        <v>143</v>
      </c>
      <c r="D16" s="9" t="s">
        <v>83</v>
      </c>
      <c r="E16" s="1" t="s">
        <v>12</v>
      </c>
      <c r="F16" s="3" t="s">
        <v>73</v>
      </c>
      <c r="G16" s="2">
        <v>8</v>
      </c>
      <c r="H16" s="10">
        <v>5396.7</v>
      </c>
      <c r="I16" s="10">
        <f t="shared" si="0"/>
        <v>43173.599999999999</v>
      </c>
    </row>
    <row r="17" spans="2:9" x14ac:dyDescent="0.25">
      <c r="B17" s="4">
        <v>9</v>
      </c>
      <c r="C17" s="9" t="s">
        <v>143</v>
      </c>
      <c r="D17" s="9" t="s">
        <v>84</v>
      </c>
      <c r="E17" s="1" t="s">
        <v>13</v>
      </c>
      <c r="F17" s="3" t="s">
        <v>73</v>
      </c>
      <c r="G17" s="2">
        <v>4</v>
      </c>
      <c r="H17" s="10">
        <v>363.28</v>
      </c>
      <c r="I17" s="10">
        <f t="shared" si="0"/>
        <v>1453.12</v>
      </c>
    </row>
    <row r="18" spans="2:9" x14ac:dyDescent="0.25">
      <c r="B18" s="4">
        <v>10</v>
      </c>
      <c r="C18" s="9" t="s">
        <v>143</v>
      </c>
      <c r="D18" s="9" t="s">
        <v>85</v>
      </c>
      <c r="E18" s="1" t="s">
        <v>14</v>
      </c>
      <c r="F18" s="3" t="s">
        <v>74</v>
      </c>
      <c r="G18" s="2">
        <v>2</v>
      </c>
      <c r="H18" s="10">
        <v>403.65</v>
      </c>
      <c r="I18" s="10">
        <f t="shared" si="0"/>
        <v>807.3</v>
      </c>
    </row>
    <row r="19" spans="2:9" x14ac:dyDescent="0.25">
      <c r="B19" s="4">
        <v>11</v>
      </c>
      <c r="C19" s="9" t="s">
        <v>143</v>
      </c>
      <c r="D19" s="9" t="s">
        <v>86</v>
      </c>
      <c r="E19" s="1" t="s">
        <v>15</v>
      </c>
      <c r="F19" s="3" t="s">
        <v>74</v>
      </c>
      <c r="G19" s="2">
        <v>4</v>
      </c>
      <c r="H19" s="10">
        <v>672.75</v>
      </c>
      <c r="I19" s="10">
        <f t="shared" si="0"/>
        <v>2691</v>
      </c>
    </row>
    <row r="20" spans="2:9" x14ac:dyDescent="0.25">
      <c r="B20" s="4">
        <v>12</v>
      </c>
      <c r="C20" s="9" t="s">
        <v>143</v>
      </c>
      <c r="D20" s="9" t="s">
        <v>87</v>
      </c>
      <c r="E20" s="1" t="s">
        <v>16</v>
      </c>
      <c r="F20" s="3" t="s">
        <v>73</v>
      </c>
      <c r="G20" s="2">
        <v>2</v>
      </c>
      <c r="H20" s="10">
        <v>535.6</v>
      </c>
      <c r="I20" s="10">
        <f t="shared" si="0"/>
        <v>1071.2</v>
      </c>
    </row>
    <row r="21" spans="2:9" x14ac:dyDescent="0.25">
      <c r="B21" s="4">
        <v>13</v>
      </c>
      <c r="C21" s="9" t="s">
        <v>143</v>
      </c>
      <c r="D21" s="9" t="s">
        <v>88</v>
      </c>
      <c r="E21" s="1" t="s">
        <v>17</v>
      </c>
      <c r="F21" s="3" t="s">
        <v>73</v>
      </c>
      <c r="G21" s="2">
        <v>6</v>
      </c>
      <c r="H21" s="10">
        <v>2354.63</v>
      </c>
      <c r="I21" s="10">
        <f t="shared" si="0"/>
        <v>14127.78</v>
      </c>
    </row>
    <row r="22" spans="2:9" x14ac:dyDescent="0.25">
      <c r="B22" s="4">
        <v>14</v>
      </c>
      <c r="C22" s="9" t="s">
        <v>143</v>
      </c>
      <c r="D22" s="9" t="s">
        <v>89</v>
      </c>
      <c r="E22" s="1" t="s">
        <v>18</v>
      </c>
      <c r="F22" s="3" t="s">
        <v>73</v>
      </c>
      <c r="G22" s="2">
        <v>12</v>
      </c>
      <c r="H22" s="10">
        <v>3417.5743210000001</v>
      </c>
      <c r="I22" s="10">
        <f t="shared" si="0"/>
        <v>41010.891852000001</v>
      </c>
    </row>
    <row r="23" spans="2:9" x14ac:dyDescent="0.25">
      <c r="B23" s="4">
        <v>15</v>
      </c>
      <c r="C23" s="9" t="s">
        <v>143</v>
      </c>
      <c r="D23" s="9" t="s">
        <v>90</v>
      </c>
      <c r="E23" s="1" t="s">
        <v>19</v>
      </c>
      <c r="F23" s="3" t="s">
        <v>73</v>
      </c>
      <c r="G23" s="2">
        <v>4</v>
      </c>
      <c r="H23" s="10">
        <v>2018.25</v>
      </c>
      <c r="I23" s="10">
        <f t="shared" si="0"/>
        <v>8073</v>
      </c>
    </row>
    <row r="24" spans="2:9" x14ac:dyDescent="0.25">
      <c r="B24" s="4">
        <v>16</v>
      </c>
      <c r="C24" s="9" t="s">
        <v>143</v>
      </c>
      <c r="D24" s="9" t="s">
        <v>91</v>
      </c>
      <c r="E24" s="1" t="s">
        <v>20</v>
      </c>
      <c r="F24" s="3" t="s">
        <v>73</v>
      </c>
      <c r="G24" s="2">
        <v>4</v>
      </c>
      <c r="H24" s="10">
        <v>2287.35</v>
      </c>
      <c r="I24" s="10">
        <f t="shared" si="0"/>
        <v>9149.4</v>
      </c>
    </row>
    <row r="25" spans="2:9" x14ac:dyDescent="0.25">
      <c r="B25" s="4">
        <v>17</v>
      </c>
      <c r="C25" s="9" t="s">
        <v>143</v>
      </c>
      <c r="D25" s="9" t="s">
        <v>92</v>
      </c>
      <c r="E25" s="1" t="s">
        <v>21</v>
      </c>
      <c r="F25" s="3" t="s">
        <v>73</v>
      </c>
      <c r="G25" s="2">
        <v>10</v>
      </c>
      <c r="H25" s="10">
        <v>107.64</v>
      </c>
      <c r="I25" s="10">
        <f t="shared" si="0"/>
        <v>1076.4000000000001</v>
      </c>
    </row>
    <row r="26" spans="2:9" x14ac:dyDescent="0.25">
      <c r="B26" s="4">
        <v>18</v>
      </c>
      <c r="C26" s="9" t="s">
        <v>143</v>
      </c>
      <c r="D26" s="9" t="s">
        <v>93</v>
      </c>
      <c r="E26" s="1" t="s">
        <v>22</v>
      </c>
      <c r="F26" s="3" t="s">
        <v>73</v>
      </c>
      <c r="G26" s="2">
        <v>2</v>
      </c>
      <c r="H26" s="10">
        <v>5677.36</v>
      </c>
      <c r="I26" s="10">
        <f t="shared" si="0"/>
        <v>11354.72</v>
      </c>
    </row>
    <row r="27" spans="2:9" x14ac:dyDescent="0.25">
      <c r="B27" s="4">
        <v>19</v>
      </c>
      <c r="C27" s="9" t="s">
        <v>143</v>
      </c>
      <c r="D27" s="9" t="s">
        <v>94</v>
      </c>
      <c r="E27" s="1" t="s">
        <v>23</v>
      </c>
      <c r="F27" s="3" t="s">
        <v>73</v>
      </c>
      <c r="G27" s="2">
        <v>2</v>
      </c>
      <c r="H27" s="10">
        <v>1931.59</v>
      </c>
      <c r="I27" s="10">
        <f t="shared" si="0"/>
        <v>3863.18</v>
      </c>
    </row>
    <row r="28" spans="2:9" x14ac:dyDescent="0.25">
      <c r="B28" s="4">
        <v>20</v>
      </c>
      <c r="C28" s="9" t="s">
        <v>143</v>
      </c>
      <c r="D28" s="9" t="s">
        <v>95</v>
      </c>
      <c r="E28" s="1" t="s">
        <v>24</v>
      </c>
      <c r="F28" s="3" t="s">
        <v>74</v>
      </c>
      <c r="G28" s="2">
        <v>1</v>
      </c>
      <c r="H28" s="10">
        <v>3389.8804</v>
      </c>
      <c r="I28" s="10">
        <f t="shared" si="0"/>
        <v>3389.8804</v>
      </c>
    </row>
    <row r="29" spans="2:9" x14ac:dyDescent="0.25">
      <c r="B29" s="4">
        <v>21</v>
      </c>
      <c r="C29" s="9" t="s">
        <v>143</v>
      </c>
      <c r="D29" s="9" t="s">
        <v>96</v>
      </c>
      <c r="E29" s="1" t="s">
        <v>25</v>
      </c>
      <c r="F29" s="3" t="s">
        <v>73</v>
      </c>
      <c r="G29" s="2">
        <v>1</v>
      </c>
      <c r="H29" s="10">
        <v>6127.2561999999998</v>
      </c>
      <c r="I29" s="10">
        <f t="shared" si="0"/>
        <v>6127.2561999999998</v>
      </c>
    </row>
    <row r="30" spans="2:9" x14ac:dyDescent="0.25">
      <c r="B30" s="4">
        <v>22</v>
      </c>
      <c r="C30" s="9" t="s">
        <v>143</v>
      </c>
      <c r="D30" s="9" t="s">
        <v>97</v>
      </c>
      <c r="E30" s="1" t="s">
        <v>26</v>
      </c>
      <c r="F30" s="3" t="s">
        <v>73</v>
      </c>
      <c r="G30" s="2">
        <v>6</v>
      </c>
      <c r="H30" s="10">
        <v>7819.77</v>
      </c>
      <c r="I30" s="10">
        <f t="shared" si="0"/>
        <v>46918.62</v>
      </c>
    </row>
    <row r="31" spans="2:9" x14ac:dyDescent="0.25">
      <c r="B31" s="4">
        <v>23</v>
      </c>
      <c r="C31" s="9" t="s">
        <v>143</v>
      </c>
      <c r="D31" s="9" t="s">
        <v>98</v>
      </c>
      <c r="E31" s="1" t="s">
        <v>27</v>
      </c>
      <c r="F31" s="3" t="s">
        <v>73</v>
      </c>
      <c r="G31" s="2">
        <v>2</v>
      </c>
      <c r="H31" s="10">
        <v>353.5</v>
      </c>
      <c r="I31" s="10">
        <f t="shared" si="0"/>
        <v>707</v>
      </c>
    </row>
    <row r="32" spans="2:9" x14ac:dyDescent="0.25">
      <c r="B32" s="4">
        <v>24</v>
      </c>
      <c r="C32" s="9" t="s">
        <v>143</v>
      </c>
      <c r="D32" s="9" t="s">
        <v>99</v>
      </c>
      <c r="E32" s="1" t="s">
        <v>28</v>
      </c>
      <c r="F32" s="3" t="s">
        <v>73</v>
      </c>
      <c r="G32" s="2">
        <v>2</v>
      </c>
      <c r="H32" s="10">
        <v>1221.17</v>
      </c>
      <c r="I32" s="10">
        <f t="shared" si="0"/>
        <v>2442.34</v>
      </c>
    </row>
    <row r="33" spans="2:9" x14ac:dyDescent="0.25">
      <c r="B33" s="4">
        <v>25</v>
      </c>
      <c r="C33" s="9" t="s">
        <v>143</v>
      </c>
      <c r="D33" s="9" t="s">
        <v>100</v>
      </c>
      <c r="E33" s="1" t="s">
        <v>29</v>
      </c>
      <c r="F33" s="3" t="s">
        <v>73</v>
      </c>
      <c r="G33" s="2">
        <v>2</v>
      </c>
      <c r="H33" s="10">
        <v>3652.79</v>
      </c>
      <c r="I33" s="10">
        <f t="shared" si="0"/>
        <v>7305.58</v>
      </c>
    </row>
    <row r="34" spans="2:9" x14ac:dyDescent="0.25">
      <c r="B34" s="4">
        <v>26</v>
      </c>
      <c r="C34" s="9" t="s">
        <v>143</v>
      </c>
      <c r="D34" s="9" t="s">
        <v>101</v>
      </c>
      <c r="E34" s="1" t="s">
        <v>30</v>
      </c>
      <c r="F34" s="3" t="s">
        <v>73</v>
      </c>
      <c r="G34" s="2">
        <v>2</v>
      </c>
      <c r="H34" s="10">
        <v>3063.64</v>
      </c>
      <c r="I34" s="10">
        <f t="shared" si="0"/>
        <v>6127.28</v>
      </c>
    </row>
    <row r="35" spans="2:9" x14ac:dyDescent="0.25">
      <c r="B35" s="4">
        <v>27</v>
      </c>
      <c r="C35" s="9" t="s">
        <v>143</v>
      </c>
      <c r="D35" s="9" t="s">
        <v>102</v>
      </c>
      <c r="E35" s="1" t="s">
        <v>31</v>
      </c>
      <c r="F35" s="3" t="s">
        <v>73</v>
      </c>
      <c r="G35" s="2">
        <v>2</v>
      </c>
      <c r="H35" s="10">
        <v>12318.8</v>
      </c>
      <c r="I35" s="10">
        <f t="shared" si="0"/>
        <v>24637.599999999999</v>
      </c>
    </row>
    <row r="36" spans="2:9" x14ac:dyDescent="0.25">
      <c r="B36" s="4">
        <v>28</v>
      </c>
      <c r="C36" s="9" t="s">
        <v>143</v>
      </c>
      <c r="D36" s="9" t="s">
        <v>103</v>
      </c>
      <c r="E36" s="1" t="s">
        <v>32</v>
      </c>
      <c r="F36" s="3" t="s">
        <v>73</v>
      </c>
      <c r="G36" s="2">
        <v>1</v>
      </c>
      <c r="H36" s="10">
        <v>32403.802999999996</v>
      </c>
      <c r="I36" s="10">
        <f t="shared" si="0"/>
        <v>32403.802999999996</v>
      </c>
    </row>
    <row r="37" spans="2:9" x14ac:dyDescent="0.25">
      <c r="B37" s="4">
        <v>29</v>
      </c>
      <c r="C37" s="9" t="s">
        <v>143</v>
      </c>
      <c r="D37" s="9" t="s">
        <v>104</v>
      </c>
      <c r="E37" s="1" t="s">
        <v>33</v>
      </c>
      <c r="F37" s="3" t="s">
        <v>73</v>
      </c>
      <c r="G37" s="2">
        <v>1</v>
      </c>
      <c r="H37" s="10">
        <v>21852.478999999999</v>
      </c>
      <c r="I37" s="10">
        <f t="shared" si="0"/>
        <v>21852.478999999999</v>
      </c>
    </row>
    <row r="38" spans="2:9" x14ac:dyDescent="0.25">
      <c r="B38" s="4">
        <v>30</v>
      </c>
      <c r="C38" s="9" t="s">
        <v>143</v>
      </c>
      <c r="D38" s="9" t="s">
        <v>105</v>
      </c>
      <c r="E38" s="1" t="s">
        <v>34</v>
      </c>
      <c r="F38" s="3" t="s">
        <v>73</v>
      </c>
      <c r="G38" s="2">
        <v>1</v>
      </c>
      <c r="H38" s="10">
        <v>38670.322799999994</v>
      </c>
      <c r="I38" s="10">
        <f t="shared" si="0"/>
        <v>38670.322799999994</v>
      </c>
    </row>
    <row r="39" spans="2:9" x14ac:dyDescent="0.25">
      <c r="B39" s="4">
        <v>31</v>
      </c>
      <c r="C39" s="9" t="s">
        <v>143</v>
      </c>
      <c r="D39" s="9" t="s">
        <v>106</v>
      </c>
      <c r="E39" s="1" t="s">
        <v>35</v>
      </c>
      <c r="F39" s="3" t="s">
        <v>73</v>
      </c>
      <c r="G39" s="2">
        <v>2</v>
      </c>
      <c r="H39" s="10">
        <v>5730.92</v>
      </c>
      <c r="I39" s="10">
        <f t="shared" si="0"/>
        <v>11461.84</v>
      </c>
    </row>
    <row r="40" spans="2:9" x14ac:dyDescent="0.25">
      <c r="B40" s="4">
        <v>32</v>
      </c>
      <c r="C40" s="9" t="s">
        <v>143</v>
      </c>
      <c r="D40" s="9" t="s">
        <v>107</v>
      </c>
      <c r="E40" s="1" t="s">
        <v>36</v>
      </c>
      <c r="F40" s="3" t="s">
        <v>73</v>
      </c>
      <c r="G40" s="2">
        <v>2</v>
      </c>
      <c r="H40" s="10">
        <v>10297.57</v>
      </c>
      <c r="I40" s="10">
        <f t="shared" si="0"/>
        <v>20595.14</v>
      </c>
    </row>
    <row r="41" spans="2:9" x14ac:dyDescent="0.25">
      <c r="B41" s="4">
        <v>33</v>
      </c>
      <c r="C41" s="9" t="s">
        <v>143</v>
      </c>
      <c r="D41" s="9" t="s">
        <v>108</v>
      </c>
      <c r="E41" s="1" t="s">
        <v>37</v>
      </c>
      <c r="F41" s="3" t="s">
        <v>73</v>
      </c>
      <c r="G41" s="2">
        <v>2</v>
      </c>
      <c r="H41" s="10">
        <v>24316.240000000002</v>
      </c>
      <c r="I41" s="10">
        <f t="shared" si="0"/>
        <v>48632.480000000003</v>
      </c>
    </row>
    <row r="42" spans="2:9" x14ac:dyDescent="0.25">
      <c r="B42" s="4">
        <v>34</v>
      </c>
      <c r="C42" s="9" t="s">
        <v>143</v>
      </c>
      <c r="D42" s="9" t="s">
        <v>96</v>
      </c>
      <c r="E42" s="1" t="s">
        <v>25</v>
      </c>
      <c r="F42" s="3" t="s">
        <v>73</v>
      </c>
      <c r="G42" s="2">
        <v>1</v>
      </c>
      <c r="H42" s="10">
        <v>6127.2561999999998</v>
      </c>
      <c r="I42" s="10">
        <f t="shared" si="0"/>
        <v>6127.2561999999998</v>
      </c>
    </row>
    <row r="43" spans="2:9" x14ac:dyDescent="0.25">
      <c r="B43" s="4">
        <v>35</v>
      </c>
      <c r="C43" s="9" t="s">
        <v>143</v>
      </c>
      <c r="D43" s="9" t="s">
        <v>109</v>
      </c>
      <c r="E43" s="1" t="s">
        <v>38</v>
      </c>
      <c r="F43" s="3" t="s">
        <v>73</v>
      </c>
      <c r="G43" s="2">
        <v>2</v>
      </c>
      <c r="H43" s="10">
        <v>807.3</v>
      </c>
      <c r="I43" s="10">
        <f t="shared" si="0"/>
        <v>1614.6</v>
      </c>
    </row>
    <row r="44" spans="2:9" x14ac:dyDescent="0.25">
      <c r="B44" s="4">
        <v>36</v>
      </c>
      <c r="C44" s="9" t="s">
        <v>143</v>
      </c>
      <c r="D44" s="9" t="s">
        <v>108</v>
      </c>
      <c r="E44" s="1" t="s">
        <v>37</v>
      </c>
      <c r="F44" s="3" t="s">
        <v>73</v>
      </c>
      <c r="G44" s="2">
        <v>2</v>
      </c>
      <c r="H44" s="10">
        <v>24316.240000000002</v>
      </c>
      <c r="I44" s="10">
        <f t="shared" si="0"/>
        <v>48632.480000000003</v>
      </c>
    </row>
    <row r="45" spans="2:9" x14ac:dyDescent="0.25">
      <c r="B45" s="4">
        <v>37</v>
      </c>
      <c r="C45" s="9" t="s">
        <v>143</v>
      </c>
      <c r="D45" s="9" t="s">
        <v>110</v>
      </c>
      <c r="E45" s="1" t="s">
        <v>39</v>
      </c>
      <c r="F45" s="3" t="s">
        <v>73</v>
      </c>
      <c r="G45" s="2">
        <v>2</v>
      </c>
      <c r="H45" s="10">
        <v>17728.36</v>
      </c>
      <c r="I45" s="10">
        <f t="shared" si="0"/>
        <v>35456.720000000001</v>
      </c>
    </row>
    <row r="46" spans="2:9" x14ac:dyDescent="0.25">
      <c r="B46" s="4">
        <v>38</v>
      </c>
      <c r="C46" s="9" t="s">
        <v>143</v>
      </c>
      <c r="D46" s="9" t="s">
        <v>111</v>
      </c>
      <c r="E46" s="1" t="s">
        <v>40</v>
      </c>
      <c r="F46" s="3" t="s">
        <v>73</v>
      </c>
      <c r="G46" s="2">
        <v>1</v>
      </c>
      <c r="H46" s="10">
        <v>2651.2240000000002</v>
      </c>
      <c r="I46" s="10">
        <f t="shared" si="0"/>
        <v>2651.2240000000002</v>
      </c>
    </row>
    <row r="47" spans="2:9" x14ac:dyDescent="0.25">
      <c r="B47" s="4">
        <v>39</v>
      </c>
      <c r="C47" s="9" t="s">
        <v>143</v>
      </c>
      <c r="D47" s="9" t="s">
        <v>112</v>
      </c>
      <c r="E47" s="1" t="s">
        <v>41</v>
      </c>
      <c r="F47" s="3" t="s">
        <v>73</v>
      </c>
      <c r="G47" s="2">
        <v>1</v>
      </c>
      <c r="H47" s="10">
        <v>5409.5565999999999</v>
      </c>
      <c r="I47" s="10">
        <f t="shared" si="0"/>
        <v>5409.5565999999999</v>
      </c>
    </row>
    <row r="48" spans="2:9" x14ac:dyDescent="0.25">
      <c r="B48" s="4">
        <v>40</v>
      </c>
      <c r="C48" s="9" t="s">
        <v>143</v>
      </c>
      <c r="D48" s="9" t="s">
        <v>113</v>
      </c>
      <c r="E48" s="1" t="s">
        <v>42</v>
      </c>
      <c r="F48" s="3" t="s">
        <v>73</v>
      </c>
      <c r="G48" s="2">
        <v>1</v>
      </c>
      <c r="H48" s="10">
        <v>13497.123199999998</v>
      </c>
      <c r="I48" s="10">
        <f t="shared" si="0"/>
        <v>13497.123199999998</v>
      </c>
    </row>
    <row r="49" spans="2:9" x14ac:dyDescent="0.25">
      <c r="B49" s="4">
        <v>41</v>
      </c>
      <c r="C49" s="9" t="s">
        <v>143</v>
      </c>
      <c r="D49" s="9" t="s">
        <v>114</v>
      </c>
      <c r="E49" s="1" t="s">
        <v>43</v>
      </c>
      <c r="F49" s="3" t="s">
        <v>73</v>
      </c>
      <c r="G49" s="2">
        <v>1</v>
      </c>
      <c r="H49" s="10">
        <v>34921.120599999995</v>
      </c>
      <c r="I49" s="10">
        <f t="shared" si="0"/>
        <v>34921.120599999995</v>
      </c>
    </row>
    <row r="50" spans="2:9" x14ac:dyDescent="0.25">
      <c r="B50" s="4">
        <v>42</v>
      </c>
      <c r="C50" s="9" t="s">
        <v>143</v>
      </c>
      <c r="D50" s="9" t="s">
        <v>115</v>
      </c>
      <c r="E50" s="1" t="s">
        <v>44</v>
      </c>
      <c r="F50" s="3" t="s">
        <v>73</v>
      </c>
      <c r="G50" s="2">
        <v>1</v>
      </c>
      <c r="H50" s="10">
        <v>5141.7555999999995</v>
      </c>
      <c r="I50" s="10">
        <f t="shared" si="0"/>
        <v>5141.7555999999995</v>
      </c>
    </row>
    <row r="51" spans="2:9" x14ac:dyDescent="0.25">
      <c r="B51" s="4">
        <v>43</v>
      </c>
      <c r="C51" s="9" t="s">
        <v>143</v>
      </c>
      <c r="D51" s="9" t="s">
        <v>116</v>
      </c>
      <c r="E51" s="1" t="s">
        <v>45</v>
      </c>
      <c r="F51" s="3" t="s">
        <v>73</v>
      </c>
      <c r="G51" s="2">
        <v>2</v>
      </c>
      <c r="H51" s="10">
        <v>10926.25</v>
      </c>
      <c r="I51" s="10">
        <f t="shared" si="0"/>
        <v>21852.5</v>
      </c>
    </row>
    <row r="52" spans="2:9" x14ac:dyDescent="0.25">
      <c r="B52" s="4">
        <v>44</v>
      </c>
      <c r="C52" s="9" t="s">
        <v>143</v>
      </c>
      <c r="D52" s="9" t="s">
        <v>117</v>
      </c>
      <c r="E52" s="1" t="s">
        <v>46</v>
      </c>
      <c r="F52" s="3" t="s">
        <v>73</v>
      </c>
      <c r="G52" s="2">
        <v>2</v>
      </c>
      <c r="H52" s="10">
        <v>1467.54</v>
      </c>
      <c r="I52" s="10">
        <f t="shared" si="0"/>
        <v>2935.08</v>
      </c>
    </row>
    <row r="53" spans="2:9" x14ac:dyDescent="0.25">
      <c r="B53" s="4">
        <v>45</v>
      </c>
      <c r="C53" s="9" t="s">
        <v>143</v>
      </c>
      <c r="D53" s="9" t="s">
        <v>118</v>
      </c>
      <c r="E53" s="1" t="s">
        <v>47</v>
      </c>
      <c r="F53" s="3" t="s">
        <v>73</v>
      </c>
      <c r="G53" s="2">
        <v>2</v>
      </c>
      <c r="H53" s="10">
        <v>5463.12</v>
      </c>
      <c r="I53" s="10">
        <f t="shared" si="0"/>
        <v>10926.24</v>
      </c>
    </row>
    <row r="54" spans="2:9" x14ac:dyDescent="0.25">
      <c r="B54" s="4">
        <v>46</v>
      </c>
      <c r="C54" s="9" t="s">
        <v>143</v>
      </c>
      <c r="D54" s="9" t="s">
        <v>119</v>
      </c>
      <c r="E54" s="1" t="s">
        <v>48</v>
      </c>
      <c r="F54" s="3" t="s">
        <v>73</v>
      </c>
      <c r="G54" s="2">
        <v>1</v>
      </c>
      <c r="H54" s="10">
        <v>37491.998399999997</v>
      </c>
      <c r="I54" s="10">
        <f t="shared" si="0"/>
        <v>37491.998399999997</v>
      </c>
    </row>
    <row r="55" spans="2:9" x14ac:dyDescent="0.25">
      <c r="B55" s="4">
        <v>47</v>
      </c>
      <c r="C55" s="9" t="s">
        <v>143</v>
      </c>
      <c r="D55" s="9" t="s">
        <v>120</v>
      </c>
      <c r="E55" s="1" t="s">
        <v>49</v>
      </c>
      <c r="F55" s="3" t="s">
        <v>73</v>
      </c>
      <c r="G55" s="2">
        <v>1</v>
      </c>
      <c r="H55" s="10">
        <v>4372.8793999999998</v>
      </c>
      <c r="I55" s="10">
        <f t="shared" si="0"/>
        <v>4372.8793999999998</v>
      </c>
    </row>
    <row r="56" spans="2:9" x14ac:dyDescent="0.25">
      <c r="B56" s="4">
        <v>48</v>
      </c>
      <c r="C56" s="9" t="s">
        <v>143</v>
      </c>
      <c r="D56" s="9" t="s">
        <v>121</v>
      </c>
      <c r="E56" s="1" t="s">
        <v>50</v>
      </c>
      <c r="F56" s="3" t="s">
        <v>73</v>
      </c>
      <c r="G56" s="2">
        <v>1</v>
      </c>
      <c r="H56" s="10">
        <v>16121.5612</v>
      </c>
      <c r="I56" s="10">
        <f t="shared" si="0"/>
        <v>16121.5612</v>
      </c>
    </row>
    <row r="57" spans="2:9" x14ac:dyDescent="0.25">
      <c r="B57" s="4">
        <v>49</v>
      </c>
      <c r="C57" s="9" t="s">
        <v>143</v>
      </c>
      <c r="D57" s="9" t="s">
        <v>122</v>
      </c>
      <c r="E57" s="1" t="s">
        <v>51</v>
      </c>
      <c r="F57" s="3" t="s">
        <v>73</v>
      </c>
      <c r="G57" s="2">
        <v>1</v>
      </c>
      <c r="H57" s="10">
        <v>3802.7623999999996</v>
      </c>
      <c r="I57" s="10">
        <f t="shared" si="0"/>
        <v>3802.7623999999996</v>
      </c>
    </row>
    <row r="58" spans="2:9" x14ac:dyDescent="0.25">
      <c r="B58" s="4">
        <v>50</v>
      </c>
      <c r="C58" s="9" t="s">
        <v>143</v>
      </c>
      <c r="D58" s="9" t="s">
        <v>123</v>
      </c>
      <c r="E58" s="1" t="s">
        <v>52</v>
      </c>
      <c r="F58" s="3" t="s">
        <v>75</v>
      </c>
      <c r="G58" s="2">
        <v>8</v>
      </c>
      <c r="H58" s="10">
        <v>8012.58</v>
      </c>
      <c r="I58" s="10">
        <f t="shared" si="0"/>
        <v>64100.639999999999</v>
      </c>
    </row>
    <row r="59" spans="2:9" x14ac:dyDescent="0.25">
      <c r="B59" s="4">
        <v>51</v>
      </c>
      <c r="C59" s="9" t="s">
        <v>143</v>
      </c>
      <c r="D59" s="9" t="s">
        <v>124</v>
      </c>
      <c r="E59" s="1" t="s">
        <v>53</v>
      </c>
      <c r="F59" s="3" t="s">
        <v>73</v>
      </c>
      <c r="G59" s="2">
        <v>1</v>
      </c>
      <c r="H59" s="10">
        <v>8570.6350000000002</v>
      </c>
      <c r="I59" s="10">
        <f t="shared" si="0"/>
        <v>8570.6350000000002</v>
      </c>
    </row>
    <row r="60" spans="2:9" x14ac:dyDescent="0.25">
      <c r="B60" s="4">
        <v>52</v>
      </c>
      <c r="C60" s="9" t="s">
        <v>144</v>
      </c>
      <c r="D60" s="9" t="s">
        <v>125</v>
      </c>
      <c r="E60" s="1" t="s">
        <v>54</v>
      </c>
      <c r="F60" s="3" t="s">
        <v>73</v>
      </c>
      <c r="G60" s="2">
        <v>1</v>
      </c>
      <c r="H60" s="10">
        <v>460.50679999999994</v>
      </c>
      <c r="I60" s="10">
        <f t="shared" si="0"/>
        <v>460.50679999999994</v>
      </c>
    </row>
    <row r="61" spans="2:9" x14ac:dyDescent="0.25">
      <c r="B61" s="4">
        <v>53</v>
      </c>
      <c r="C61" s="9" t="s">
        <v>144</v>
      </c>
      <c r="D61" s="9" t="s">
        <v>126</v>
      </c>
      <c r="E61" s="1" t="s">
        <v>55</v>
      </c>
      <c r="F61" s="3" t="s">
        <v>73</v>
      </c>
      <c r="G61" s="2">
        <v>1</v>
      </c>
      <c r="H61" s="10">
        <v>2238.6016</v>
      </c>
      <c r="I61" s="10">
        <f t="shared" si="0"/>
        <v>2238.6016</v>
      </c>
    </row>
    <row r="62" spans="2:9" x14ac:dyDescent="0.25">
      <c r="B62" s="4">
        <v>54</v>
      </c>
      <c r="C62" s="9" t="s">
        <v>144</v>
      </c>
      <c r="D62" s="9" t="s">
        <v>127</v>
      </c>
      <c r="E62" s="1" t="s">
        <v>56</v>
      </c>
      <c r="F62" s="3" t="s">
        <v>73</v>
      </c>
      <c r="G62" s="2">
        <v>1</v>
      </c>
      <c r="H62" s="10">
        <v>2174.6455999999998</v>
      </c>
      <c r="I62" s="10">
        <f t="shared" si="0"/>
        <v>2174.6455999999998</v>
      </c>
    </row>
    <row r="63" spans="2:9" x14ac:dyDescent="0.25">
      <c r="B63" s="4">
        <v>55</v>
      </c>
      <c r="C63" s="9" t="s">
        <v>144</v>
      </c>
      <c r="D63" s="9" t="s">
        <v>128</v>
      </c>
      <c r="E63" s="1" t="s">
        <v>57</v>
      </c>
      <c r="F63" s="3" t="s">
        <v>73</v>
      </c>
      <c r="G63" s="2">
        <v>3</v>
      </c>
      <c r="H63" s="10">
        <v>127.92</v>
      </c>
      <c r="I63" s="10">
        <f t="shared" si="0"/>
        <v>383.76</v>
      </c>
    </row>
    <row r="64" spans="2:9" x14ac:dyDescent="0.25">
      <c r="B64" s="4">
        <v>56</v>
      </c>
      <c r="C64" s="9" t="s">
        <v>144</v>
      </c>
      <c r="D64" s="9" t="s">
        <v>129</v>
      </c>
      <c r="E64" s="1" t="s">
        <v>58</v>
      </c>
      <c r="F64" s="3" t="s">
        <v>73</v>
      </c>
      <c r="G64" s="2">
        <v>3</v>
      </c>
      <c r="H64" s="10">
        <v>127.92</v>
      </c>
      <c r="I64" s="10">
        <f t="shared" si="0"/>
        <v>383.76</v>
      </c>
    </row>
    <row r="65" spans="2:9" x14ac:dyDescent="0.25">
      <c r="B65" s="4">
        <v>57</v>
      </c>
      <c r="C65" s="9" t="s">
        <v>144</v>
      </c>
      <c r="D65" s="9" t="s">
        <v>130</v>
      </c>
      <c r="E65" s="1" t="s">
        <v>59</v>
      </c>
      <c r="F65" s="3" t="s">
        <v>73</v>
      </c>
      <c r="G65" s="2">
        <v>6</v>
      </c>
      <c r="H65" s="10">
        <v>639.6</v>
      </c>
      <c r="I65" s="10">
        <f t="shared" si="0"/>
        <v>3837.6000000000004</v>
      </c>
    </row>
    <row r="66" spans="2:9" x14ac:dyDescent="0.25">
      <c r="B66" s="4">
        <v>58</v>
      </c>
      <c r="C66" s="9" t="s">
        <v>144</v>
      </c>
      <c r="D66" s="9" t="s">
        <v>131</v>
      </c>
      <c r="E66" s="1" t="s">
        <v>60</v>
      </c>
      <c r="F66" s="3" t="s">
        <v>73</v>
      </c>
      <c r="G66" s="2">
        <v>1</v>
      </c>
      <c r="H66" s="10">
        <v>28858.7526</v>
      </c>
      <c r="I66" s="10">
        <f t="shared" si="0"/>
        <v>28858.7526</v>
      </c>
    </row>
    <row r="67" spans="2:9" x14ac:dyDescent="0.25">
      <c r="B67" s="4">
        <v>59</v>
      </c>
      <c r="C67" s="9" t="s">
        <v>144</v>
      </c>
      <c r="D67" s="9" t="s">
        <v>132</v>
      </c>
      <c r="E67" s="1" t="s">
        <v>61</v>
      </c>
      <c r="F67" s="3" t="s">
        <v>73</v>
      </c>
      <c r="G67" s="2">
        <v>1</v>
      </c>
      <c r="H67" s="10">
        <v>28858.7526</v>
      </c>
      <c r="I67" s="10">
        <f t="shared" si="0"/>
        <v>28858.7526</v>
      </c>
    </row>
    <row r="68" spans="2:9" x14ac:dyDescent="0.25">
      <c r="B68" s="4">
        <v>60</v>
      </c>
      <c r="C68" s="9" t="s">
        <v>144</v>
      </c>
      <c r="D68" s="9" t="s">
        <v>133</v>
      </c>
      <c r="E68" s="1" t="s">
        <v>62</v>
      </c>
      <c r="F68" s="3" t="s">
        <v>73</v>
      </c>
      <c r="G68" s="2">
        <v>3</v>
      </c>
      <c r="H68" s="10">
        <v>2251.39</v>
      </c>
      <c r="I68" s="10">
        <f t="shared" si="0"/>
        <v>6754.17</v>
      </c>
    </row>
    <row r="69" spans="2:9" x14ac:dyDescent="0.25">
      <c r="B69" s="4">
        <v>61</v>
      </c>
      <c r="C69" s="9" t="s">
        <v>143</v>
      </c>
      <c r="D69" s="9" t="s">
        <v>134</v>
      </c>
      <c r="E69" s="1" t="s">
        <v>63</v>
      </c>
      <c r="F69" s="3" t="s">
        <v>73</v>
      </c>
      <c r="G69" s="2">
        <v>1</v>
      </c>
      <c r="H69" s="10">
        <v>14139.845599999999</v>
      </c>
      <c r="I69" s="10">
        <f t="shared" si="0"/>
        <v>14139.845599999999</v>
      </c>
    </row>
    <row r="70" spans="2:9" x14ac:dyDescent="0.25">
      <c r="B70" s="4">
        <v>62</v>
      </c>
      <c r="C70" s="9" t="s">
        <v>143</v>
      </c>
      <c r="D70" s="9" t="s">
        <v>135</v>
      </c>
      <c r="E70" s="1" t="s">
        <v>64</v>
      </c>
      <c r="F70" s="3" t="s">
        <v>73</v>
      </c>
      <c r="G70" s="2">
        <v>1</v>
      </c>
      <c r="H70" s="10">
        <v>14139.845599999999</v>
      </c>
      <c r="I70" s="10">
        <f t="shared" si="0"/>
        <v>14139.845599999999</v>
      </c>
    </row>
    <row r="71" spans="2:9" x14ac:dyDescent="0.25">
      <c r="B71" s="4">
        <v>63</v>
      </c>
      <c r="C71" s="9" t="s">
        <v>143</v>
      </c>
      <c r="D71" s="9" t="s">
        <v>136</v>
      </c>
      <c r="E71" s="1" t="s">
        <v>65</v>
      </c>
      <c r="F71" s="3" t="s">
        <v>73</v>
      </c>
      <c r="G71" s="2">
        <v>3</v>
      </c>
      <c r="H71" s="10">
        <v>17353.45</v>
      </c>
      <c r="I71" s="10">
        <f t="shared" si="0"/>
        <v>52060.350000000006</v>
      </c>
    </row>
    <row r="72" spans="2:9" x14ac:dyDescent="0.25">
      <c r="B72" s="4">
        <v>64</v>
      </c>
      <c r="C72" s="9" t="s">
        <v>143</v>
      </c>
      <c r="D72" s="9" t="s">
        <v>137</v>
      </c>
      <c r="E72" s="1" t="s">
        <v>66</v>
      </c>
      <c r="F72" s="3" t="s">
        <v>73</v>
      </c>
      <c r="G72" s="2">
        <v>1</v>
      </c>
      <c r="H72" s="10">
        <v>22173.840199999999</v>
      </c>
      <c r="I72" s="10">
        <f t="shared" si="0"/>
        <v>22173.840199999999</v>
      </c>
    </row>
    <row r="73" spans="2:9" x14ac:dyDescent="0.25">
      <c r="B73" s="4">
        <v>65</v>
      </c>
      <c r="C73" s="9" t="s">
        <v>143</v>
      </c>
      <c r="D73" s="9" t="s">
        <v>138</v>
      </c>
      <c r="E73" s="1" t="s">
        <v>67</v>
      </c>
      <c r="F73" s="3" t="s">
        <v>73</v>
      </c>
      <c r="G73" s="2">
        <v>2</v>
      </c>
      <c r="H73" s="10">
        <v>2356.64</v>
      </c>
      <c r="I73" s="10">
        <f t="shared" si="0"/>
        <v>4713.28</v>
      </c>
    </row>
    <row r="74" spans="2:9" x14ac:dyDescent="0.25">
      <c r="B74" s="4">
        <v>66</v>
      </c>
      <c r="C74" s="9" t="s">
        <v>143</v>
      </c>
      <c r="D74" s="9" t="s">
        <v>139</v>
      </c>
      <c r="E74" s="1" t="s">
        <v>68</v>
      </c>
      <c r="F74" s="3" t="s">
        <v>73</v>
      </c>
      <c r="G74" s="2">
        <v>2</v>
      </c>
      <c r="H74" s="10">
        <v>4440.1499999999996</v>
      </c>
      <c r="I74" s="10">
        <f t="shared" ref="I74:I78" si="1">H74*G74</f>
        <v>8880.2999999999993</v>
      </c>
    </row>
    <row r="75" spans="2:9" x14ac:dyDescent="0.25">
      <c r="B75" s="4">
        <v>67</v>
      </c>
      <c r="C75" s="9" t="s">
        <v>143</v>
      </c>
      <c r="D75" s="9" t="s">
        <v>140</v>
      </c>
      <c r="E75" s="1" t="s">
        <v>69</v>
      </c>
      <c r="F75" s="3" t="s">
        <v>73</v>
      </c>
      <c r="G75" s="2">
        <v>2</v>
      </c>
      <c r="H75" s="10">
        <v>1614.6</v>
      </c>
      <c r="I75" s="10">
        <f t="shared" si="1"/>
        <v>3229.2</v>
      </c>
    </row>
    <row r="76" spans="2:9" x14ac:dyDescent="0.25">
      <c r="B76" s="4">
        <v>68</v>
      </c>
      <c r="C76" s="9" t="s">
        <v>143</v>
      </c>
      <c r="D76" s="9" t="s">
        <v>141</v>
      </c>
      <c r="E76" s="1" t="s">
        <v>70</v>
      </c>
      <c r="F76" s="3" t="s">
        <v>73</v>
      </c>
      <c r="G76" s="2">
        <v>1</v>
      </c>
      <c r="H76" s="10">
        <v>17567.674800000001</v>
      </c>
      <c r="I76" s="10">
        <f t="shared" si="1"/>
        <v>17567.674800000001</v>
      </c>
    </row>
    <row r="77" spans="2:9" x14ac:dyDescent="0.25">
      <c r="B77" s="4">
        <v>69</v>
      </c>
      <c r="C77" s="9" t="s">
        <v>143</v>
      </c>
      <c r="D77" s="9" t="s">
        <v>142</v>
      </c>
      <c r="E77" s="1" t="s">
        <v>71</v>
      </c>
      <c r="F77" s="3" t="s">
        <v>73</v>
      </c>
      <c r="G77" s="2">
        <v>1</v>
      </c>
      <c r="H77" s="10">
        <v>17567.674800000001</v>
      </c>
      <c r="I77" s="10">
        <f t="shared" si="1"/>
        <v>17567.674800000001</v>
      </c>
    </row>
    <row r="78" spans="2:9" x14ac:dyDescent="0.25">
      <c r="B78" s="4">
        <v>70</v>
      </c>
      <c r="C78" s="9" t="s">
        <v>143</v>
      </c>
      <c r="D78" s="12">
        <v>101105272</v>
      </c>
      <c r="E78" s="1" t="s">
        <v>72</v>
      </c>
      <c r="F78" s="3" t="s">
        <v>73</v>
      </c>
      <c r="G78" s="2">
        <v>1</v>
      </c>
      <c r="H78" s="10">
        <v>24101.995599999998</v>
      </c>
      <c r="I78" s="10">
        <f t="shared" si="1"/>
        <v>24101.995599999998</v>
      </c>
    </row>
    <row r="79" spans="2:9" s="8" customFormat="1" x14ac:dyDescent="0.25">
      <c r="B79" s="15" t="s">
        <v>149</v>
      </c>
      <c r="C79" s="16"/>
      <c r="D79" s="16"/>
      <c r="E79" s="16"/>
      <c r="F79" s="16"/>
      <c r="G79" s="16"/>
      <c r="H79" s="17"/>
      <c r="I79" s="18">
        <f>I9+I10+I11+I12+I13+I14+I15+I16+I17+I18+I19+I20+I21+I22+I23+I24+I25+I26+I27+I28+I29+I30+I31+I32+I33+I34+I35+I36+I37+I38+I39+I40+I41+I42+I43+I44+I45+I46+I47+I48+I49+I50+I51+I52+I53+I54+I55+I56+I57+I58+I59+I60+I61+I62+I63+I64+I65+I66+I67+I68+I69+I70+I71+I72+I73+I74+I75+I76+I77+I78</f>
        <v>1240515.8028519996</v>
      </c>
    </row>
    <row r="80" spans="2:9" s="8" customFormat="1" x14ac:dyDescent="0.25">
      <c r="B80" s="7"/>
    </row>
    <row r="81" spans="2:9" s="8" customFormat="1" x14ac:dyDescent="0.25">
      <c r="B81" s="7"/>
    </row>
    <row r="82" spans="2:9" s="8" customFormat="1" x14ac:dyDescent="0.25">
      <c r="B82" s="19" t="s">
        <v>150</v>
      </c>
      <c r="C82" s="19"/>
      <c r="D82" s="19"/>
      <c r="E82" s="19"/>
      <c r="F82" s="19"/>
      <c r="G82" s="19"/>
      <c r="H82" s="19"/>
      <c r="I82" s="19"/>
    </row>
  </sheetData>
  <mergeCells count="3">
    <mergeCell ref="B5:I5"/>
    <mergeCell ref="B79:H79"/>
    <mergeCell ref="B82:I82"/>
  </mergeCells>
  <pageMargins left="0" right="0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2017-09-14T04:12:45Z</dcterms:modified>
</cp:coreProperties>
</file>